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reI5\Desktop\"/>
    </mc:Choice>
  </mc:AlternateContent>
  <bookViews>
    <workbookView xWindow="480" yWindow="165" windowWidth="18195" windowHeight="10170" tabRatio="919"/>
  </bookViews>
  <sheets>
    <sheet name="Свет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Свет!$A$1:$J$17</definedName>
    <definedName name="Сотни">'[1]служебный раздел'!$E$2:$E$11</definedName>
  </definedNames>
  <calcPr calcId="162913" fullPrecision="0"/>
</workbook>
</file>

<file path=xl/calcChain.xml><?xml version="1.0" encoding="utf-8"?>
<calcChain xmlns="http://schemas.openxmlformats.org/spreadsheetml/2006/main">
  <c r="J9" i="1" l="1"/>
  <c r="I9" i="1" l="1"/>
  <c r="H10" i="1"/>
  <c r="H11" i="1"/>
  <c r="H12" i="1" l="1"/>
  <c r="H13" i="1"/>
  <c r="H9" i="1"/>
</calcChain>
</file>

<file path=xl/sharedStrings.xml><?xml version="1.0" encoding="utf-8"?>
<sst xmlns="http://schemas.openxmlformats.org/spreadsheetml/2006/main" count="26" uniqueCount="26">
  <si>
    <t>Приложение №</t>
  </si>
  <si>
    <t>к обоснованию НМЦК</t>
  </si>
  <si>
    <t>(Ф.И.О.)</t>
  </si>
  <si>
    <t>№ п/п</t>
  </si>
  <si>
    <t>Исполнитель:</t>
  </si>
  <si>
    <t>Наименование товара (работы, услуги)</t>
  </si>
  <si>
    <t>Цена за единицу товара (работы, услуги), руб.</t>
  </si>
  <si>
    <t>Применение поправочных коэффициентов (индексов)</t>
  </si>
  <si>
    <t>Цена за единицу товара (работы, услуги) с учетом применения коэффициента (индекса) (гр.4×гр.6), руб.</t>
  </si>
  <si>
    <t>условие закупки, которое определяет применение коэффициента (индекса)</t>
  </si>
  <si>
    <t>значение коэффициента (индекса)</t>
  </si>
  <si>
    <t>обоснование применения коэффициента (индекса)</t>
  </si>
  <si>
    <t>Средняя цена за единицу товара (работы, услуги), руб.</t>
  </si>
  <si>
    <t>коэффициент вариации, %</t>
  </si>
  <si>
    <t>Определение ценовой информации, полученной из общедоступных источников</t>
  </si>
  <si>
    <t>2.4</t>
  </si>
  <si>
    <t>Наименование общедоступного источника</t>
  </si>
  <si>
    <t>Сведения (информация) об идентичных (однородных) товарах (работах, услугах), полученные из общедоступного источника</t>
  </si>
  <si>
    <t>Комплект осветительного оборудования</t>
  </si>
  <si>
    <t>МБУДО СЮТ № 3</t>
  </si>
  <si>
    <t>Хрыкина А.А.</t>
  </si>
  <si>
    <t>http://voronezh.fotorox.ru/komplekt-osvesheniya-fst-studio-kit.php</t>
  </si>
  <si>
    <t>https://voronezh.all-tech-shops.ru/o2542/komplekt-postoiannogo-sveta-fst-studio-kit-liuminestsentnyi-3x340-vt</t>
  </si>
  <si>
    <t>https://www.fotosklad.ru/catalog/komplekt-postoyannogo-sveta-fst-studio-kit-fluorestsentnyy-113536.html</t>
  </si>
  <si>
    <t>https://r15.foto-market.ru/index.php/product/postoyannyy-svet-komplekt-fst-studio-kit/</t>
  </si>
  <si>
    <t>https://voronezh.abc.ru/catalog/komplekt-postoannogo-sveta-fst-studio-kit-fluorescentnyj-113536.html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</si>
</sst>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0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0"/>
      <color theme="1"/>
      <name val="Segoe UI Light"/>
      <family val="2"/>
      <charset val="204"/>
    </font>
    <font>
      <sz val="12"/>
      <color theme="1"/>
      <name val="Times New Roman"/>
      <family val="1"/>
      <charset val="204"/>
    </font>
    <font>
      <sz val="8"/>
      <color theme="1"/>
      <name val="Segoe UI Light"/>
      <family val="2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49" fontId="4" fillId="0" borderId="0" xfId="0" applyNumberFormat="1" applyFont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2" fontId="1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vertical="top" wrapText="1"/>
    </xf>
    <xf numFmtId="0" fontId="1" fillId="3" borderId="3" xfId="0" applyFont="1" applyFill="1" applyBorder="1" applyAlignment="1" applyProtection="1">
      <alignment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6" fillId="2" borderId="3" xfId="0" applyFont="1" applyFill="1" applyBorder="1" applyAlignment="1" applyProtection="1">
      <alignment horizontal="center" vertical="top" wrapText="1"/>
      <protection locked="0"/>
    </xf>
    <xf numFmtId="165" fontId="1" fillId="2" borderId="3" xfId="0" applyNumberFormat="1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right" vertical="top"/>
    </xf>
    <xf numFmtId="2" fontId="2" fillId="0" borderId="0" xfId="0" applyNumberFormat="1" applyFont="1" applyBorder="1" applyAlignment="1" applyProtection="1">
      <alignment horizontal="center" vertical="top" wrapText="1"/>
    </xf>
    <xf numFmtId="164" fontId="2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top"/>
    </xf>
    <xf numFmtId="0" fontId="7" fillId="2" borderId="3" xfId="1" applyFill="1" applyBorder="1" applyAlignment="1" applyProtection="1">
      <alignment horizontal="center" vertical="top" wrapText="1"/>
      <protection locked="0"/>
    </xf>
    <xf numFmtId="49" fontId="4" fillId="0" borderId="2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Border="1" applyAlignment="1" applyProtection="1">
      <alignment horizontal="center" vertical="top" wrapText="1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2" fontId="2" fillId="0" borderId="5" xfId="0" applyNumberFormat="1" applyFont="1" applyBorder="1" applyAlignment="1" applyProtection="1">
      <alignment horizontal="center" vertical="top" wrapText="1"/>
    </xf>
    <xf numFmtId="2" fontId="2" fillId="0" borderId="9" xfId="0" applyNumberFormat="1" applyFont="1" applyBorder="1" applyAlignment="1" applyProtection="1">
      <alignment horizontal="center" vertical="top" wrapText="1"/>
    </xf>
    <xf numFmtId="2" fontId="2" fillId="0" borderId="4" xfId="0" applyNumberFormat="1" applyFont="1" applyBorder="1" applyAlignment="1" applyProtection="1">
      <alignment horizontal="center" vertical="top" wrapText="1"/>
    </xf>
    <xf numFmtId="164" fontId="2" fillId="0" borderId="5" xfId="0" applyNumberFormat="1" applyFont="1" applyBorder="1" applyAlignment="1" applyProtection="1">
      <alignment horizontal="center" vertical="top" wrapText="1"/>
    </xf>
    <xf numFmtId="164" fontId="2" fillId="0" borderId="9" xfId="0" applyNumberFormat="1" applyFont="1" applyBorder="1" applyAlignment="1" applyProtection="1">
      <alignment horizontal="center" vertical="top" wrapText="1"/>
    </xf>
    <xf numFmtId="164" fontId="2" fillId="0" borderId="4" xfId="0" applyNumberFormat="1" applyFont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0" fontId="3" fillId="0" borderId="0" xfId="0" applyFont="1" applyAlignment="1" applyProtection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t3comp\&#1086;&#1073;&#1097;&#1072;&#1103;\&#1052;&#1059;&#1051;&#1068;&#1057;&#1058;&#1059;&#1044;&#1048;&#1071;\&#1047;&#1040;&#1050;&#1059;&#1055;&#1050;&#1040;\&#1087;&#1088;&#1080;&#1083;&#1086;&#1078;&#1077;&#1085;&#1080;&#1103;%20&#1076;&#1083;&#1103;%20&#1091;&#1095;&#1088;&#1077;&#1078;&#1076;&#1077;&#1085;&#1080;&#1081;\&#1053;&#1052;&#1062;&#1050;%20&#1085;&#1086;&#1074;&#1072;&#1103;\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tosklad.ru/catalog/komplekt-postoyannogo-sveta-fst-studio-kit-fluorestsentnyy-113536.html" TargetMode="External"/><Relationship Id="rId2" Type="http://schemas.openxmlformats.org/officeDocument/2006/relationships/hyperlink" Target="https://voronezh.all-tech-shops.ru/o2542/komplekt-postoiannogo-sveta-fst-studio-kit-liuminestsentnyi-3x340-vt" TargetMode="External"/><Relationship Id="rId1" Type="http://schemas.openxmlformats.org/officeDocument/2006/relationships/hyperlink" Target="http://voronezh.fotorox.ru/komplekt-osvesheniya-fst-studio-kit.php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voronezh.abc.ru/catalog/komplekt-postoannogo-sveta-fst-studio-kit-fluorescentnyj-113536.html" TargetMode="External"/><Relationship Id="rId4" Type="http://schemas.openxmlformats.org/officeDocument/2006/relationships/hyperlink" Target="https://r15.foto-market.ru/index.php/product/postoyannyy-svet-komplekt-fst-studio-k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view="pageBreakPreview" topLeftCell="B8" zoomScale="90" zoomScaleNormal="85" zoomScaleSheetLayoutView="90" workbookViewId="0">
      <selection activeCell="J14" sqref="J14"/>
    </sheetView>
  </sheetViews>
  <sheetFormatPr defaultRowHeight="17.25" x14ac:dyDescent="0.25"/>
  <cols>
    <col min="1" max="1" width="6.42578125" style="1" customWidth="1"/>
    <col min="2" max="2" width="18.85546875" style="1" customWidth="1"/>
    <col min="3" max="3" width="37.28515625" style="1" customWidth="1"/>
    <col min="4" max="4" width="18.140625" style="1" customWidth="1"/>
    <col min="5" max="5" width="24.140625" style="1" customWidth="1"/>
    <col min="6" max="6" width="17.7109375" style="1" customWidth="1"/>
    <col min="7" max="7" width="20.140625" style="1" customWidth="1"/>
    <col min="8" max="8" width="27" style="1" customWidth="1"/>
    <col min="9" max="9" width="20.28515625" style="3" customWidth="1"/>
    <col min="10" max="10" width="16" style="3" customWidth="1"/>
    <col min="11" max="16384" width="9.140625" style="3"/>
  </cols>
  <sheetData>
    <row r="1" spans="1:10" x14ac:dyDescent="0.25">
      <c r="G1" s="1" t="s">
        <v>0</v>
      </c>
      <c r="H1" s="2" t="s">
        <v>15</v>
      </c>
    </row>
    <row r="2" spans="1:10" x14ac:dyDescent="0.25">
      <c r="G2" s="51" t="s">
        <v>1</v>
      </c>
      <c r="H2" s="51"/>
    </row>
    <row r="3" spans="1:10" ht="15.75" customHeight="1" x14ac:dyDescent="0.25"/>
    <row r="4" spans="1:10" ht="20.25" customHeight="1" x14ac:dyDescent="0.25">
      <c r="A4" s="52" t="s">
        <v>14</v>
      </c>
      <c r="B4" s="52"/>
      <c r="C4" s="52"/>
      <c r="D4" s="52"/>
      <c r="E4" s="52"/>
      <c r="F4" s="52"/>
      <c r="G4" s="52"/>
      <c r="H4" s="52"/>
    </row>
    <row r="5" spans="1:10" s="5" customFormat="1" ht="12" customHeight="1" x14ac:dyDescent="0.25">
      <c r="A5" s="4"/>
      <c r="B5" s="4"/>
      <c r="C5" s="4"/>
      <c r="D5" s="4"/>
      <c r="E5" s="4"/>
      <c r="F5" s="4"/>
      <c r="G5" s="4"/>
      <c r="H5" s="4"/>
    </row>
    <row r="6" spans="1:10" s="5" customFormat="1" ht="39" customHeight="1" x14ac:dyDescent="0.25">
      <c r="A6" s="31" t="s">
        <v>3</v>
      </c>
      <c r="B6" s="36" t="s">
        <v>17</v>
      </c>
      <c r="C6" s="37"/>
      <c r="D6" s="38"/>
      <c r="E6" s="30" t="s">
        <v>7</v>
      </c>
      <c r="F6" s="30"/>
      <c r="G6" s="30"/>
      <c r="H6" s="30" t="s">
        <v>8</v>
      </c>
      <c r="I6" s="43" t="s">
        <v>12</v>
      </c>
      <c r="J6" s="43" t="s">
        <v>13</v>
      </c>
    </row>
    <row r="7" spans="1:10" s="5" customFormat="1" ht="86.25" x14ac:dyDescent="0.25">
      <c r="A7" s="32"/>
      <c r="B7" s="15" t="s">
        <v>5</v>
      </c>
      <c r="C7" s="16" t="s">
        <v>16</v>
      </c>
      <c r="D7" s="16" t="s">
        <v>6</v>
      </c>
      <c r="E7" s="8" t="s">
        <v>9</v>
      </c>
      <c r="F7" s="8" t="s">
        <v>10</v>
      </c>
      <c r="G7" s="8" t="s">
        <v>11</v>
      </c>
      <c r="H7" s="30"/>
      <c r="I7" s="44"/>
      <c r="J7" s="44"/>
    </row>
    <row r="8" spans="1:10" s="5" customFormat="1" x14ac:dyDescent="0.25">
      <c r="A8" s="7">
        <v>1</v>
      </c>
      <c r="B8" s="14">
        <v>2</v>
      </c>
      <c r="C8" s="17">
        <v>3</v>
      </c>
      <c r="D8" s="17">
        <v>4</v>
      </c>
      <c r="E8" s="8">
        <v>5</v>
      </c>
      <c r="F8" s="8">
        <v>6</v>
      </c>
      <c r="G8" s="8">
        <v>7</v>
      </c>
      <c r="H8" s="8">
        <v>8</v>
      </c>
      <c r="I8" s="18">
        <v>9</v>
      </c>
      <c r="J8" s="18">
        <v>10</v>
      </c>
    </row>
    <row r="9" spans="1:10" s="5" customFormat="1" ht="47.25" customHeight="1" x14ac:dyDescent="0.25">
      <c r="A9" s="42">
        <v>1</v>
      </c>
      <c r="B9" s="39" t="s">
        <v>18</v>
      </c>
      <c r="C9" s="28" t="s">
        <v>25</v>
      </c>
      <c r="D9" s="11">
        <v>28228</v>
      </c>
      <c r="E9" s="19"/>
      <c r="F9" s="20"/>
      <c r="G9" s="19"/>
      <c r="H9" s="11">
        <f>D9</f>
        <v>28228</v>
      </c>
      <c r="I9" s="45">
        <f>ROUND(AVERAGE(H9:H13),2)</f>
        <v>27716.799999999999</v>
      </c>
      <c r="J9" s="48">
        <f>STDEVA(H9,H12,H13,H10,H11)/I9*100</f>
        <v>4.3</v>
      </c>
    </row>
    <row r="10" spans="1:10" s="5" customFormat="1" ht="47.25" customHeight="1" x14ac:dyDescent="0.25">
      <c r="A10" s="42"/>
      <c r="B10" s="40"/>
      <c r="C10" s="28" t="s">
        <v>24</v>
      </c>
      <c r="D10" s="11">
        <v>25590</v>
      </c>
      <c r="E10" s="19"/>
      <c r="F10" s="20"/>
      <c r="G10" s="19"/>
      <c r="H10" s="11">
        <f t="shared" ref="H10:H13" si="0">D10</f>
        <v>25590</v>
      </c>
      <c r="I10" s="46"/>
      <c r="J10" s="49"/>
    </row>
    <row r="11" spans="1:10" s="5" customFormat="1" ht="47.25" customHeight="1" x14ac:dyDescent="0.25">
      <c r="A11" s="42"/>
      <c r="B11" s="40"/>
      <c r="C11" s="28" t="s">
        <v>23</v>
      </c>
      <c r="D11" s="11">
        <v>28256</v>
      </c>
      <c r="E11" s="19"/>
      <c r="F11" s="20"/>
      <c r="G11" s="19"/>
      <c r="H11" s="11">
        <f t="shared" si="0"/>
        <v>28256</v>
      </c>
      <c r="I11" s="46"/>
      <c r="J11" s="49"/>
    </row>
    <row r="12" spans="1:10" s="5" customFormat="1" ht="43.5" customHeight="1" x14ac:dyDescent="0.25">
      <c r="A12" s="42"/>
      <c r="B12" s="40"/>
      <c r="C12" s="28" t="s">
        <v>22</v>
      </c>
      <c r="D12" s="11">
        <v>28260</v>
      </c>
      <c r="E12" s="19"/>
      <c r="F12" s="20"/>
      <c r="G12" s="19"/>
      <c r="H12" s="11">
        <f t="shared" si="0"/>
        <v>28260</v>
      </c>
      <c r="I12" s="46"/>
      <c r="J12" s="49"/>
    </row>
    <row r="13" spans="1:10" s="5" customFormat="1" ht="38.25" customHeight="1" x14ac:dyDescent="0.25">
      <c r="A13" s="42"/>
      <c r="B13" s="41"/>
      <c r="C13" s="28" t="s">
        <v>21</v>
      </c>
      <c r="D13" s="11">
        <v>28250</v>
      </c>
      <c r="E13" s="19"/>
      <c r="F13" s="20"/>
      <c r="G13" s="19"/>
      <c r="H13" s="11">
        <f t="shared" si="0"/>
        <v>28250</v>
      </c>
      <c r="I13" s="47"/>
      <c r="J13" s="50"/>
    </row>
    <row r="14" spans="1:10" s="5" customFormat="1" ht="38.25" customHeight="1" x14ac:dyDescent="0.25">
      <c r="B14" s="24"/>
      <c r="C14" s="26"/>
      <c r="D14" s="26"/>
      <c r="E14" s="26"/>
      <c r="F14" s="26"/>
      <c r="G14" s="21"/>
      <c r="H14" s="25"/>
      <c r="I14" s="22"/>
      <c r="J14" s="23"/>
    </row>
    <row r="15" spans="1:10" ht="17.25" customHeight="1" x14ac:dyDescent="0.25">
      <c r="C15" s="6"/>
      <c r="D15" s="27"/>
      <c r="E15" s="3"/>
      <c r="F15" s="35"/>
      <c r="G15" s="35"/>
      <c r="H15" s="3"/>
    </row>
    <row r="16" spans="1:10" ht="17.25" customHeight="1" x14ac:dyDescent="0.25">
      <c r="A16" s="33" t="s">
        <v>4</v>
      </c>
      <c r="B16" s="33"/>
      <c r="C16" s="33"/>
      <c r="D16" s="12" t="s">
        <v>19</v>
      </c>
      <c r="E16" s="3"/>
      <c r="F16" s="34" t="s">
        <v>20</v>
      </c>
      <c r="G16" s="34"/>
      <c r="H16" s="10"/>
    </row>
    <row r="17" spans="3:8" x14ac:dyDescent="0.25">
      <c r="C17" s="6"/>
      <c r="D17" s="13"/>
      <c r="E17" s="3"/>
      <c r="F17" s="29" t="s">
        <v>2</v>
      </c>
      <c r="G17" s="29"/>
      <c r="H17" s="9"/>
    </row>
  </sheetData>
  <sheetProtection formatColumns="0" formatRows="0" selectLockedCells="1"/>
  <mergeCells count="16">
    <mergeCell ref="I6:I7"/>
    <mergeCell ref="J6:J7"/>
    <mergeCell ref="I9:I13"/>
    <mergeCell ref="J9:J13"/>
    <mergeCell ref="G2:H2"/>
    <mergeCell ref="A4:H4"/>
    <mergeCell ref="F17:G17"/>
    <mergeCell ref="E6:G6"/>
    <mergeCell ref="H6:H7"/>
    <mergeCell ref="A6:A7"/>
    <mergeCell ref="A16:C16"/>
    <mergeCell ref="F16:G16"/>
    <mergeCell ref="F15:G15"/>
    <mergeCell ref="B6:D6"/>
    <mergeCell ref="B9:B13"/>
    <mergeCell ref="A9:A13"/>
  </mergeCells>
  <hyperlinks>
    <hyperlink ref="C13" r:id="rId1"/>
    <hyperlink ref="C12" r:id="rId2"/>
    <hyperlink ref="C11" r:id="rId3"/>
    <hyperlink ref="C10" r:id="rId4"/>
    <hyperlink ref="C9" r:id="rId5"/>
  </hyperlinks>
  <pageMargins left="0.25" right="0.25" top="0.75" bottom="0.75" header="0.3" footer="0.3"/>
  <pageSetup paperSize="9" scale="70" orientation="landscape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Свет</vt:lpstr>
      <vt:lpstr>Свет!Область_печати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CoreI5</cp:lastModifiedBy>
  <cp:lastPrinted>2021-03-31T14:36:53Z</cp:lastPrinted>
  <dcterms:created xsi:type="dcterms:W3CDTF">2016-09-14T10:28:54Z</dcterms:created>
  <dcterms:modified xsi:type="dcterms:W3CDTF">2021-03-31T14:36:55Z</dcterms:modified>
</cp:coreProperties>
</file>